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52" i="1" l="1"/>
  <c r="F52" i="1"/>
  <c r="E52" i="1"/>
</calcChain>
</file>

<file path=xl/sharedStrings.xml><?xml version="1.0" encoding="utf-8"?>
<sst xmlns="http://schemas.openxmlformats.org/spreadsheetml/2006/main" count="60" uniqueCount="58">
  <si>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</si>
  <si>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</si>
  <si>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</si>
  <si>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</si>
  <si>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</si>
  <si>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</si>
  <si>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</si>
  <si>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</si>
  <si>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</si>
  <si>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</si>
  <si>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</si>
  <si>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</si>
  <si>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</si>
  <si>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Белоусово</t>
  </si>
  <si>
    <t xml:space="preserve"> 0,4 Белоусово нов.ОПУ ТСН 1 ао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</si>
  <si>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</si>
  <si>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</si>
  <si>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</si>
  <si>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10 Белоусово-Ежозеро ао</t>
  </si>
  <si>
    <t xml:space="preserve"> 110 Белоусово ОМВ ао</t>
  </si>
  <si>
    <t xml:space="preserve"> 110 Белоусово ОМВ ап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</si>
  <si>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</si>
  <si>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</si>
  <si>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</si>
  <si>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</si>
  <si>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</si>
  <si>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</si>
  <si>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</si>
  <si>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</si>
  <si>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</si>
  <si>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ап</t>
  </si>
  <si>
    <t xml:space="preserve"> 110 Белоусово-Подпорожье 2 ао</t>
  </si>
  <si>
    <t xml:space="preserve"> 110 Белоусово-Подпорожье 2 ап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</si>
  <si>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</si>
  <si>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</si>
  <si>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</si>
  <si>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</si>
  <si>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</si>
  <si>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</si>
  <si>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</si>
  <si>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</si>
  <si>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</si>
  <si>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</si>
  <si>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</si>
  <si>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</si>
  <si>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</si>
  <si>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</si>
  <si>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</si>
  <si>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</si>
  <si>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</si>
  <si>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</si>
  <si>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</si>
  <si>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</si>
  <si>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</si>
  <si>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</si>
  <si>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</si>
  <si>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</si>
  <si>
    <t>Из-за переноса счетчиков пока не аскуячены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</si>
</sst>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5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9" fillId="0" borderId="12" xfId="0" applyFont="1" applyBorder="1" applyAlignment="1">
      <alignment horizontal="left" vertical="top"/>
    </xf>
    <xf numFmtId="165" fontId="9" fillId="0" borderId="13" xfId="0" applyNumberFormat="1" applyFont="1" applyBorder="1" applyAlignment="1">
      <alignment horizontal="right" vertical="top" wrapText="1"/>
    </xf>
    <xf numFmtId="3" fontId="9" fillId="0" borderId="13" xfId="0" applyNumberFormat="1" applyFont="1" applyBorder="1" applyAlignment="1">
      <alignment vertical="top"/>
    </xf>
    <xf numFmtId="4" fontId="9" fillId="0" borderId="13" xfId="0" applyNumberFormat="1" applyFont="1" applyBorder="1" applyAlignment="1">
      <alignment horizontal="right" vertical="top" wrapText="1"/>
    </xf>
    <xf numFmtId="4" fontId="9" fillId="0" borderId="13" xfId="0" applyNumberFormat="1" applyFont="1" applyBorder="1" applyAlignment="1">
      <alignment vertical="top"/>
    </xf>
    <xf numFmtId="4" fontId="9" fillId="0" borderId="14" xfId="0" applyNumberFormat="1" applyFont="1" applyBorder="1"/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22" zoomScaleNormal="100" zoomScaleSheetLayoutView="100" workbookViewId="0">
      <selection activeCell="E54" sqref="E5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43" t="s">
        <v>0</v>
      </c>
      <c r="B7" s="45" t="s">
        <v>2</v>
      </c>
      <c r="C7" s="45" t="s">
        <v>3</v>
      </c>
      <c r="D7" s="47" t="s">
        <v>6</v>
      </c>
      <c r="E7" s="20" t="s">
        <v>10</v>
      </c>
      <c r="F7" s="20" t="s">
        <v>9</v>
      </c>
      <c r="G7" s="20" t="s">
        <v>7</v>
      </c>
      <c r="H7" s="49" t="s">
        <v>4</v>
      </c>
      <c r="J7" s="19">
        <v>1</v>
      </c>
    </row>
    <row r="8" spans="1:10" s="19" customFormat="1" ht="16.5" customHeight="1" thickBot="1" x14ac:dyDescent="0.3">
      <c r="A8" s="44"/>
      <c r="B8" s="46"/>
      <c r="C8" s="46"/>
      <c r="D8" s="48"/>
      <c r="E8" s="21" t="s">
        <v>8</v>
      </c>
      <c r="F8" s="21" t="s">
        <v>8</v>
      </c>
      <c r="G8" s="21" t="s">
        <v>8</v>
      </c>
      <c r="H8" s="50"/>
    </row>
    <row r="9" spans="1:10" x14ac:dyDescent="0.25">
      <c r="A9" s="22" t="s">
        <v>14</v>
      </c>
      <c r="B9" s="23">
        <v>1688.6176</v>
      </c>
      <c r="C9" s="23">
        <v>1695.4079999999999</v>
      </c>
      <c r="D9" s="24">
        <v>80</v>
      </c>
      <c r="E9" s="25">
        <v>543.23199999999997</v>
      </c>
      <c r="F9" s="26">
        <v>543.23199999999997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1266.8527999999999</v>
      </c>
      <c r="C10" s="29">
        <v>1271.8856000000001</v>
      </c>
      <c r="D10" s="30">
        <v>80</v>
      </c>
      <c r="E10" s="31">
        <v>402.62400000000002</v>
      </c>
      <c r="F10" s="32">
        <v>402.62400000000002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3951.9704000000002</v>
      </c>
      <c r="C11" s="29">
        <v>3964.2975999999999</v>
      </c>
      <c r="D11" s="30">
        <v>40</v>
      </c>
      <c r="E11" s="31">
        <v>493.08800000000002</v>
      </c>
      <c r="F11" s="32">
        <v>493.08800000000002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639.86959999999999</v>
      </c>
      <c r="C12" s="29">
        <v>641.97360000000003</v>
      </c>
      <c r="D12" s="30">
        <v>40</v>
      </c>
      <c r="E12" s="31">
        <v>84.16</v>
      </c>
      <c r="F12" s="32">
        <v>84.16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1641.4504999999999</v>
      </c>
      <c r="C13" s="29">
        <v>1642.3915</v>
      </c>
      <c r="D13" s="30">
        <v>800</v>
      </c>
      <c r="E13" s="31">
        <v>752.8</v>
      </c>
      <c r="F13" s="32">
        <v>752.8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23.132200000000001</v>
      </c>
      <c r="C14" s="29">
        <v>23.132200000000001</v>
      </c>
      <c r="D14" s="30">
        <v>66000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61.825000000000003</v>
      </c>
      <c r="C15" s="29">
        <v>61.825000000000003</v>
      </c>
      <c r="D15" s="30">
        <v>66000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336.91579999999999</v>
      </c>
      <c r="C16" s="29">
        <v>336.91680000000002</v>
      </c>
      <c r="D16" s="30">
        <v>66000</v>
      </c>
      <c r="E16" s="31">
        <v>66</v>
      </c>
      <c r="F16" s="32">
        <v>66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451.28300000000002</v>
      </c>
      <c r="C17" s="29">
        <v>451.89499999999998</v>
      </c>
      <c r="D17" s="30">
        <v>66000</v>
      </c>
      <c r="E17" s="31">
        <v>40392</v>
      </c>
      <c r="F17" s="32">
        <v>40392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481.63420000000002</v>
      </c>
      <c r="C18" s="29">
        <v>482.61900000000003</v>
      </c>
      <c r="D18" s="30">
        <v>66000</v>
      </c>
      <c r="E18" s="31">
        <v>64996.800000000003</v>
      </c>
      <c r="F18" s="32">
        <v>64996.800000000003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17.048200000000001</v>
      </c>
      <c r="C19" s="29">
        <v>17.048200000000001</v>
      </c>
      <c r="D19" s="30">
        <v>66000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2700.8811999999998</v>
      </c>
      <c r="C20" s="29">
        <v>2703.4717999999998</v>
      </c>
      <c r="D20" s="30">
        <v>66000</v>
      </c>
      <c r="E20" s="31">
        <v>170979.6</v>
      </c>
      <c r="F20" s="32">
        <v>170979.6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3.6671999999999998</v>
      </c>
      <c r="C21" s="29">
        <v>3.6671999999999998</v>
      </c>
      <c r="D21" s="30">
        <v>66000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9249.6872000000003</v>
      </c>
      <c r="C22" s="29">
        <v>9250.5051999999996</v>
      </c>
      <c r="D22" s="30">
        <v>66000</v>
      </c>
      <c r="E22" s="31">
        <v>53988</v>
      </c>
      <c r="F22" s="32">
        <v>53988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324.42779999999999</v>
      </c>
      <c r="C23" s="29">
        <v>324.42779999999999</v>
      </c>
      <c r="D23" s="30">
        <v>66000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68.667599999999993</v>
      </c>
      <c r="C24" s="29">
        <v>68.667599999999993</v>
      </c>
      <c r="D24" s="30">
        <v>66000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5452.0756000000001</v>
      </c>
      <c r="C25" s="29">
        <v>5454.0558000000001</v>
      </c>
      <c r="D25" s="30">
        <v>66000</v>
      </c>
      <c r="E25" s="31">
        <v>130693.2</v>
      </c>
      <c r="F25" s="32">
        <v>130693.2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38.329799999999999</v>
      </c>
      <c r="C26" s="29">
        <v>38.329799999999999</v>
      </c>
      <c r="D26" s="30">
        <v>66000</v>
      </c>
      <c r="E26" s="31">
        <v>0</v>
      </c>
      <c r="F26" s="32">
        <v>0</v>
      </c>
      <c r="G26" s="32">
        <v>0</v>
      </c>
      <c r="H26" s="33"/>
    </row>
    <row r="27" spans="1:8" x14ac:dyDescent="0.25">
      <c r="A27" s="28" t="s">
        <v>32</v>
      </c>
      <c r="B27" s="29">
        <v>2504.0115999999998</v>
      </c>
      <c r="C27" s="29">
        <v>2505.8184000000001</v>
      </c>
      <c r="D27" s="30">
        <v>66000</v>
      </c>
      <c r="E27" s="31">
        <v>119248.8</v>
      </c>
      <c r="F27" s="32">
        <v>119248.8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1618.0904</v>
      </c>
      <c r="C28" s="29">
        <v>1620.4133999999999</v>
      </c>
      <c r="D28" s="30">
        <v>21000</v>
      </c>
      <c r="E28" s="31">
        <v>48783</v>
      </c>
      <c r="F28" s="32">
        <v>48783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888.58720000000005</v>
      </c>
      <c r="C29" s="29">
        <v>888.58720000000005</v>
      </c>
      <c r="D29" s="30">
        <v>21000</v>
      </c>
      <c r="E29" s="31">
        <v>0</v>
      </c>
      <c r="F29" s="32">
        <v>0</v>
      </c>
      <c r="G29" s="32">
        <v>0</v>
      </c>
      <c r="H29" s="33"/>
    </row>
    <row r="30" spans="1:8" x14ac:dyDescent="0.25">
      <c r="A30" s="28" t="s">
        <v>35</v>
      </c>
      <c r="B30" s="29">
        <v>446.28359999999998</v>
      </c>
      <c r="C30" s="29">
        <v>446.28359999999998</v>
      </c>
      <c r="D30" s="30">
        <v>21000</v>
      </c>
      <c r="E30" s="31">
        <v>0</v>
      </c>
      <c r="F30" s="32">
        <v>0</v>
      </c>
      <c r="G30" s="32">
        <v>0</v>
      </c>
      <c r="H30" s="33"/>
    </row>
    <row r="31" spans="1:8" x14ac:dyDescent="0.25">
      <c r="A31" s="28" t="s">
        <v>36</v>
      </c>
      <c r="B31" s="29">
        <v>1576.5902000000001</v>
      </c>
      <c r="C31" s="29">
        <v>1579.0698</v>
      </c>
      <c r="D31" s="30">
        <v>21000</v>
      </c>
      <c r="E31" s="31">
        <v>52071.6</v>
      </c>
      <c r="F31" s="32">
        <v>52071.6</v>
      </c>
      <c r="G31" s="32">
        <v>0</v>
      </c>
      <c r="H31" s="33">
        <v>0</v>
      </c>
    </row>
    <row r="32" spans="1:8" x14ac:dyDescent="0.25">
      <c r="A32" s="28" t="s">
        <v>37</v>
      </c>
      <c r="B32" s="29">
        <v>394.53440000000001</v>
      </c>
      <c r="C32" s="29">
        <v>394.53440000000001</v>
      </c>
      <c r="D32" s="30">
        <v>21000</v>
      </c>
      <c r="E32" s="31">
        <v>0</v>
      </c>
      <c r="F32" s="32">
        <v>0</v>
      </c>
      <c r="G32" s="32">
        <v>0</v>
      </c>
      <c r="H32" s="33"/>
    </row>
    <row r="33" spans="1:11" x14ac:dyDescent="0.25">
      <c r="A33" s="28" t="s">
        <v>38</v>
      </c>
      <c r="B33" s="29">
        <v>2859.8042</v>
      </c>
      <c r="C33" s="29">
        <v>2862.1678000000002</v>
      </c>
      <c r="D33" s="30">
        <v>21000</v>
      </c>
      <c r="E33" s="31">
        <v>49635.6</v>
      </c>
      <c r="F33" s="32">
        <v>49635.6</v>
      </c>
      <c r="G33" s="32">
        <v>0</v>
      </c>
      <c r="H33" s="33">
        <v>0</v>
      </c>
    </row>
    <row r="34" spans="1:11" x14ac:dyDescent="0.25">
      <c r="A34" s="28" t="s">
        <v>39</v>
      </c>
      <c r="B34" s="29">
        <v>4118.9315999999999</v>
      </c>
      <c r="C34" s="29">
        <v>4121.4114</v>
      </c>
      <c r="D34" s="30">
        <v>21000</v>
      </c>
      <c r="E34" s="31">
        <v>52075.8</v>
      </c>
      <c r="F34" s="32">
        <v>52075.8</v>
      </c>
      <c r="G34" s="32">
        <v>0</v>
      </c>
      <c r="H34" s="33">
        <v>0</v>
      </c>
    </row>
    <row r="35" spans="1:11" x14ac:dyDescent="0.25">
      <c r="A35" s="28" t="s">
        <v>40</v>
      </c>
      <c r="B35" s="29">
        <v>298.66480000000001</v>
      </c>
      <c r="C35" s="29">
        <v>298.66480000000001</v>
      </c>
      <c r="D35" s="30">
        <v>21000</v>
      </c>
      <c r="E35" s="31">
        <v>0</v>
      </c>
      <c r="F35" s="32">
        <v>0</v>
      </c>
      <c r="G35" s="32">
        <v>0</v>
      </c>
      <c r="H35" s="33"/>
    </row>
    <row r="36" spans="1:11" x14ac:dyDescent="0.25">
      <c r="A36" s="51" t="s">
        <v>41</v>
      </c>
      <c r="B36" s="52">
        <v>108.854</v>
      </c>
      <c r="C36" s="52">
        <v>108.854</v>
      </c>
      <c r="D36" s="53">
        <v>12000</v>
      </c>
      <c r="E36" s="54">
        <v>0</v>
      </c>
      <c r="F36" s="55">
        <v>0</v>
      </c>
      <c r="G36" s="55">
        <v>0</v>
      </c>
      <c r="H36" s="56"/>
      <c r="I36" s="57" t="s">
        <v>57</v>
      </c>
      <c r="J36" s="58"/>
      <c r="K36" s="58"/>
    </row>
    <row r="37" spans="1:11" x14ac:dyDescent="0.25">
      <c r="A37" s="51" t="s">
        <v>42</v>
      </c>
      <c r="B37" s="52">
        <v>635.86180000000002</v>
      </c>
      <c r="C37" s="52">
        <v>635.86180000000002</v>
      </c>
      <c r="D37" s="53">
        <v>12000</v>
      </c>
      <c r="E37" s="54">
        <v>0</v>
      </c>
      <c r="F37" s="55">
        <v>0</v>
      </c>
      <c r="G37" s="55">
        <v>0</v>
      </c>
      <c r="H37" s="56"/>
      <c r="I37" s="57"/>
      <c r="J37" s="58"/>
      <c r="K37" s="58"/>
    </row>
    <row r="38" spans="1:11" x14ac:dyDescent="0.25">
      <c r="A38" s="51" t="s">
        <v>43</v>
      </c>
      <c r="B38" s="52">
        <v>497.31220000000002</v>
      </c>
      <c r="C38" s="52">
        <v>497.31220000000002</v>
      </c>
      <c r="D38" s="53">
        <v>12000</v>
      </c>
      <c r="E38" s="54">
        <v>0</v>
      </c>
      <c r="F38" s="55">
        <v>0</v>
      </c>
      <c r="G38" s="55">
        <v>0</v>
      </c>
      <c r="H38" s="56"/>
      <c r="I38" s="57"/>
      <c r="J38" s="58"/>
      <c r="K38" s="58"/>
    </row>
    <row r="39" spans="1:11" x14ac:dyDescent="0.25">
      <c r="A39" s="51" t="s">
        <v>44</v>
      </c>
      <c r="B39" s="52">
        <v>202.756</v>
      </c>
      <c r="C39" s="52">
        <v>202.756</v>
      </c>
      <c r="D39" s="53">
        <v>12000</v>
      </c>
      <c r="E39" s="54">
        <v>0</v>
      </c>
      <c r="F39" s="55">
        <v>0</v>
      </c>
      <c r="G39" s="55">
        <v>0</v>
      </c>
      <c r="H39" s="56"/>
      <c r="I39" s="57"/>
      <c r="J39" s="58"/>
      <c r="K39" s="58"/>
    </row>
    <row r="40" spans="1:11" x14ac:dyDescent="0.25">
      <c r="A40" s="28" t="s">
        <v>45</v>
      </c>
      <c r="B40" s="29">
        <v>8547.0831999999991</v>
      </c>
      <c r="C40" s="29">
        <v>8551.8431999999993</v>
      </c>
      <c r="D40" s="30">
        <v>1200</v>
      </c>
      <c r="E40" s="31">
        <v>5712</v>
      </c>
      <c r="F40" s="32">
        <v>5712</v>
      </c>
      <c r="G40" s="32">
        <v>0</v>
      </c>
      <c r="H40" s="33">
        <v>0</v>
      </c>
    </row>
    <row r="41" spans="1:11" x14ac:dyDescent="0.25">
      <c r="A41" s="28" t="s">
        <v>46</v>
      </c>
      <c r="B41" s="29">
        <v>3378.4893750000001</v>
      </c>
      <c r="C41" s="29">
        <v>3380.8763749999998</v>
      </c>
      <c r="D41" s="30">
        <v>2400</v>
      </c>
      <c r="E41" s="31">
        <v>5728.8</v>
      </c>
      <c r="F41" s="32">
        <v>5728.8</v>
      </c>
      <c r="G41" s="32">
        <v>0</v>
      </c>
      <c r="H41" s="33">
        <v>0</v>
      </c>
    </row>
    <row r="42" spans="1:11" x14ac:dyDescent="0.25">
      <c r="A42" s="28" t="s">
        <v>47</v>
      </c>
      <c r="B42" s="29">
        <v>3.1695000000000002</v>
      </c>
      <c r="C42" s="29">
        <v>3.1695000000000002</v>
      </c>
      <c r="D42" s="30">
        <v>2400</v>
      </c>
      <c r="E42" s="31">
        <v>0</v>
      </c>
      <c r="F42" s="32">
        <v>0</v>
      </c>
      <c r="G42" s="32">
        <v>0</v>
      </c>
      <c r="H42" s="33"/>
    </row>
    <row r="43" spans="1:11" x14ac:dyDescent="0.25">
      <c r="A43" s="28" t="s">
        <v>48</v>
      </c>
      <c r="B43" s="29">
        <v>140.87</v>
      </c>
      <c r="C43" s="29">
        <v>141.06720000000001</v>
      </c>
      <c r="D43" s="30">
        <v>1800</v>
      </c>
      <c r="E43" s="31">
        <v>354.96</v>
      </c>
      <c r="F43" s="32">
        <v>354.96</v>
      </c>
      <c r="G43" s="32">
        <v>0</v>
      </c>
      <c r="H43" s="33">
        <v>0</v>
      </c>
    </row>
    <row r="44" spans="1:11" x14ac:dyDescent="0.25">
      <c r="A44" s="28" t="s">
        <v>49</v>
      </c>
      <c r="B44" s="29">
        <v>19105.119600000002</v>
      </c>
      <c r="C44" s="29">
        <v>19105.119600000002</v>
      </c>
      <c r="D44" s="30">
        <v>1800</v>
      </c>
      <c r="E44" s="31">
        <v>0</v>
      </c>
      <c r="F44" s="32">
        <v>0</v>
      </c>
      <c r="G44" s="32">
        <v>0</v>
      </c>
      <c r="H44" s="33"/>
    </row>
    <row r="45" spans="1:11" x14ac:dyDescent="0.25">
      <c r="A45" s="28" t="s">
        <v>50</v>
      </c>
      <c r="B45" s="29">
        <v>1729.5196000000001</v>
      </c>
      <c r="C45" s="29">
        <v>1730.5888</v>
      </c>
      <c r="D45" s="30">
        <v>1200</v>
      </c>
      <c r="E45" s="31">
        <v>1283.04</v>
      </c>
      <c r="F45" s="32">
        <v>1283.04</v>
      </c>
      <c r="G45" s="32">
        <v>0</v>
      </c>
      <c r="H45" s="33">
        <v>0</v>
      </c>
    </row>
    <row r="46" spans="1:11" x14ac:dyDescent="0.25">
      <c r="A46" s="28" t="s">
        <v>51</v>
      </c>
      <c r="B46" s="29">
        <v>0.12</v>
      </c>
      <c r="C46" s="29">
        <v>0.12</v>
      </c>
      <c r="D46" s="30">
        <v>1200</v>
      </c>
      <c r="E46" s="31">
        <v>0</v>
      </c>
      <c r="F46" s="32">
        <v>0</v>
      </c>
      <c r="G46" s="32">
        <v>0</v>
      </c>
      <c r="H46" s="33"/>
    </row>
    <row r="47" spans="1:11" x14ac:dyDescent="0.25">
      <c r="A47" s="28" t="s">
        <v>52</v>
      </c>
      <c r="B47" s="29">
        <v>599.62800000000004</v>
      </c>
      <c r="C47" s="29">
        <v>599.72439999999995</v>
      </c>
      <c r="D47" s="30">
        <v>2400</v>
      </c>
      <c r="E47" s="31">
        <v>231.36</v>
      </c>
      <c r="F47" s="32">
        <v>231.36</v>
      </c>
      <c r="G47" s="32">
        <v>0</v>
      </c>
      <c r="H47" s="33">
        <v>0</v>
      </c>
    </row>
    <row r="48" spans="1:11" x14ac:dyDescent="0.25">
      <c r="A48" s="28" t="s">
        <v>53</v>
      </c>
      <c r="B48" s="29">
        <v>2972.68</v>
      </c>
      <c r="C48" s="29">
        <v>2972.68</v>
      </c>
      <c r="D48" s="30">
        <v>1800</v>
      </c>
      <c r="E48" s="31">
        <v>0</v>
      </c>
      <c r="F48" s="32">
        <v>0</v>
      </c>
      <c r="G48" s="32">
        <v>0</v>
      </c>
      <c r="H48" s="33"/>
    </row>
    <row r="49" spans="1:8" x14ac:dyDescent="0.25">
      <c r="A49" s="28" t="s">
        <v>54</v>
      </c>
      <c r="B49" s="29">
        <v>339.78199999999998</v>
      </c>
      <c r="C49" s="29">
        <v>340.2878</v>
      </c>
      <c r="D49" s="30">
        <v>900</v>
      </c>
      <c r="E49" s="31">
        <v>455.22</v>
      </c>
      <c r="F49" s="32">
        <v>455.22</v>
      </c>
      <c r="G49" s="32">
        <v>0</v>
      </c>
      <c r="H49" s="33">
        <v>0</v>
      </c>
    </row>
    <row r="50" spans="1:8" x14ac:dyDescent="0.25">
      <c r="A50" s="28" t="s">
        <v>55</v>
      </c>
      <c r="B50" s="29">
        <v>96.797600000000003</v>
      </c>
      <c r="C50" s="29">
        <v>96.797600000000003</v>
      </c>
      <c r="D50" s="30">
        <v>2400</v>
      </c>
      <c r="E50" s="31">
        <v>0</v>
      </c>
      <c r="F50" s="32">
        <v>0</v>
      </c>
      <c r="G50" s="32">
        <v>0</v>
      </c>
      <c r="H50" s="33"/>
    </row>
    <row r="51" spans="1:8" ht="16.5" thickBot="1" x14ac:dyDescent="0.3">
      <c r="A51" s="34" t="s">
        <v>56</v>
      </c>
      <c r="B51" s="35">
        <v>74.203400000000002</v>
      </c>
      <c r="C51" s="35">
        <v>76.860200000000006</v>
      </c>
      <c r="D51" s="36">
        <v>1800</v>
      </c>
      <c r="E51" s="37">
        <v>4782.24</v>
      </c>
      <c r="F51" s="38">
        <v>4782.24</v>
      </c>
      <c r="G51" s="38">
        <v>0</v>
      </c>
      <c r="H51" s="39">
        <v>0</v>
      </c>
    </row>
    <row r="52" spans="1:8" x14ac:dyDescent="0.25">
      <c r="E52" s="40">
        <f>SUM(E9:E51)</f>
        <v>803753.924</v>
      </c>
      <c r="F52" s="41">
        <f>SUM(F9:F51)</f>
        <v>803753.924</v>
      </c>
      <c r="G52" s="41">
        <f>SUM(G9:G51)</f>
        <v>0</v>
      </c>
    </row>
  </sheetData>
  <mergeCells count="7">
    <mergeCell ref="I36:K3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2014-12-18T08:20:55Z</dcterms:modified>
</cp:coreProperties>
</file>